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package.relationships+xml" PartName="/xl/worksheets/_rels/sheet1.xml.rels"/>
  <Override ContentType="application/vnd.openxmlformats-package.relationships+xml" PartName="/xl/worksheets/_rels/sheet2.xml.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5" sheetId="1" state="visible" r:id="rId2"/>
    <sheet name="R4" sheetId="2" state="hidden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<sst xmlns="http://schemas.openxmlformats.org/spreadsheetml/2006/main" count="97" uniqueCount="39">
  <si>
    <t xml:space="preserve">11.旅券発給事務申請件数</t>
  </si>
  <si>
    <t xml:space="preserve">区分</t>
  </si>
  <si>
    <t xml:space="preserve">申請件数</t>
  </si>
  <si>
    <t xml:space="preserve">うち市外分</t>
  </si>
  <si>
    <t xml:space="preserve">交付件数</t>
  </si>
  <si>
    <t xml:space="preserve">年度</t>
  </si>
  <si>
    <t xml:space="preserve">10年</t>
  </si>
  <si>
    <t xml:space="preserve">5年大人</t>
  </si>
  <si>
    <t xml:space="preserve">5年子ども</t>
  </si>
  <si>
    <t xml:space="preserve">記載事項変更
（残存有効期間同一旅券含む）</t>
  </si>
  <si>
    <t xml:space="preserve">増補</t>
  </si>
  <si>
    <t xml:space="preserve">紛失</t>
  </si>
  <si>
    <t xml:space="preserve">H28</t>
  </si>
  <si>
    <t xml:space="preserve">H29</t>
  </si>
  <si>
    <t xml:space="preserve">H30</t>
  </si>
  <si>
    <t xml:space="preserve">R元</t>
  </si>
  <si>
    <t xml:space="preserve">R2</t>
  </si>
  <si>
    <t xml:space="preserve">R3</t>
  </si>
  <si>
    <t xml:space="preserve">R4</t>
  </si>
  <si>
    <r>
      <rPr>
        <sz val="11"/>
        <rFont val="明朝"/>
        <family val="1"/>
        <charset val="128"/>
      </rPr>
      <t xml:space="preserve">R</t>
    </r>
    <r>
      <rPr>
        <sz val="10"/>
        <rFont val="游ゴシック"/>
        <family val="3"/>
        <charset val="128"/>
      </rPr>
      <t xml:space="preserve">5</t>
    </r>
  </si>
  <si>
    <t xml:space="preserve">※平成28年10月から旅券（パスポート）の申請交付事務が開始されました。</t>
  </si>
  <si>
    <t xml:space="preserve">※千葉県内で旅券（パスポート）の申請交付事務を行っている市町は以下のとおりです。
市川市・浦安市・成田市・我孫子市・流山市・野田市・多古町・市原市・木更津市・柏市・鴨川市・鎌ケ谷市・君津市・袖ケ浦市・印西市・白井市・富里市・佐倉市・八街市・香取市・栄町・神崎町・東庄町・酒々井町・銚子市・松戸市・富津市・いすみ市・八千代市・山武市・匝瑳市・横芝光町・船橋市・旭市・勝浦市・茂原市・大多喜町・館山市・南房総市・鋸南町・御宿町（令和6年4月現在）</t>
  </si>
  <si>
    <t xml:space="preserve">令和5年度</t>
  </si>
  <si>
    <t xml:space="preserve">月</t>
  </si>
  <si>
    <t xml:space="preserve">残存有効
期間同一</t>
  </si>
  <si>
    <t xml:space="preserve">4月</t>
  </si>
  <si>
    <t xml:space="preserve">5月</t>
  </si>
  <si>
    <t xml:space="preserve">6月</t>
  </si>
  <si>
    <t xml:space="preserve">7月</t>
  </si>
  <si>
    <t xml:space="preserve">8月</t>
  </si>
  <si>
    <t xml:space="preserve">9月</t>
  </si>
  <si>
    <t xml:space="preserve">10月</t>
  </si>
  <si>
    <t xml:space="preserve">11月</t>
  </si>
  <si>
    <t xml:space="preserve">12月</t>
  </si>
  <si>
    <t xml:space="preserve">1月</t>
  </si>
  <si>
    <t xml:space="preserve">2月</t>
  </si>
  <si>
    <t xml:space="preserve">3月</t>
  </si>
  <si>
    <t xml:space="preserve">合計</t>
  </si>
  <si>
    <t xml:space="preserve">※千葉県内で旅券（パスポート）の申請交付事務を行っている市町は以下のとおりです。
市川市・浦安市・成田市・我孫子市・流山市・野田市・多古町・市原市・木更津市・柏市・鴨川市・鎌ケ谷市・君津市・袖ケ浦市・印西市・白井市・富里市・佐倉市・八街市・香取市・栄町・神崎町・東庄町・酒々井町・銚子市・松戸市・富津市・いすみ市・八千代市・山武市・匝瑳市・横芝光町・船橋市・旭市・勝浦市・茂原市・大多喜町・館山市・南房総市・鋸南町（令和5年4月現在）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</si>
</sst>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;[RED]\-#,##0"/>
    <numFmt numFmtId="166" formatCode="#,##0"/>
  </numFmts>
  <fonts count="10">
    <font>
      <sz val="11"/>
      <name val="明朝"/>
      <family val="1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name val="ＭＳ Ｐゴシック"/>
      <family val="3"/>
      <charset val="128"/>
    </font>
    <font>
      <sz val="17"/>
      <name val="ＭＳ ゴシック"/>
      <family val="3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0"/>
      <name val="游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6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hair"/>
      <top style="thin"/>
      <bottom/>
      <diagonal/>
    </border>
    <border diagonalUp="false" diagonalDown="false">
      <left style="hair"/>
      <right style="hair"/>
      <top style="thin"/>
      <bottom style="thin"/>
      <diagonal/>
    </border>
    <border diagonalUp="false" diagonalDown="false">
      <left style="hair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/>
      <top style="hair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hair"/>
      <right style="hair"/>
      <top style="thin"/>
      <bottom/>
      <diagonal/>
    </border>
    <border diagonalUp="false" diagonalDown="false">
      <left style="hair"/>
      <right style="thin"/>
      <top style="thin"/>
      <bottom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 style="thin"/>
      <right/>
      <top style="thin"/>
      <bottom style="hair"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true" diagonalDown="false">
      <left style="hair"/>
      <right style="hair"/>
      <top style="thin"/>
      <bottom style="hair"/>
      <diagonal style="hair"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thin"/>
      <right/>
      <top style="hair"/>
      <bottom style="hair"/>
      <diagonal/>
    </border>
    <border diagonalUp="true" diagonalDown="false">
      <left style="hair"/>
      <right style="hair"/>
      <top style="hair"/>
      <bottom style="hair"/>
      <diagonal style="hair"/>
    </border>
    <border diagonalUp="false" diagonalDown="false">
      <left style="thin"/>
      <right/>
      <top style="hair"/>
      <bottom/>
      <diagonal/>
    </border>
    <border diagonalUp="false" diagonalDown="false">
      <left style="thin"/>
      <right style="hair"/>
      <top style="hair"/>
      <bottom style="thin"/>
      <diagonal/>
    </border>
    <border diagonalUp="true" diagonalDown="false">
      <left style="hair"/>
      <right style="hair"/>
      <top style="hair"/>
      <bottom style="thin"/>
      <diagonal style="hair"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hair"/>
      <top style="thin"/>
      <bottom style="thin"/>
      <diagonal/>
    </border>
    <border diagonalUp="false" diagonalDown="false">
      <left style="hair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6" fillId="0" borderId="1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0" borderId="2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6" fillId="0" borderId="3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6" fillId="0" borderId="4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6" fillId="0" borderId="5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6" fillId="0" borderId="6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6" fillId="0" borderId="7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5" fontId="6" fillId="0" borderId="8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7" fillId="0" borderId="8" xfId="21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5" fontId="6" fillId="0" borderId="9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5" fontId="6" fillId="0" borderId="11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5" fontId="6" fillId="0" borderId="12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5" fontId="6" fillId="0" borderId="10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4" fontId="0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4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5" fontId="6" fillId="0" borderId="15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5" fontId="6" fillId="0" borderId="16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5" fontId="6" fillId="0" borderId="13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5" fontId="6" fillId="0" borderId="17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4" fontId="0" fillId="0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5" xfId="21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0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7" xfId="21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5" fontId="6" fillId="0" borderId="19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6" fontId="0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6" fillId="0" borderId="21" xfId="21" applyFont="true" applyBorder="true" applyAlignment="true" applyProtection="true">
      <alignment horizontal="right" vertical="center" textRotation="0" wrapText="true" indent="0" shrinkToFit="true"/>
      <protection locked="true" hidden="false"/>
    </xf>
    <xf numFmtId="166" fontId="6" fillId="0" borderId="21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6" fillId="0" borderId="22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6" fillId="0" borderId="23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6" fillId="0" borderId="24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0" borderId="25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6" fontId="0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6" fillId="0" borderId="15" xfId="21" applyFont="true" applyBorder="true" applyAlignment="true" applyProtection="true">
      <alignment horizontal="right" vertical="center" textRotation="0" wrapText="true" indent="0" shrinkToFit="true"/>
      <protection locked="true" hidden="false"/>
    </xf>
    <xf numFmtId="166" fontId="6" fillId="0" borderId="15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6" fillId="0" borderId="26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6" fillId="0" borderId="16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6" fillId="0" borderId="13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0" borderId="13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6" fontId="6" fillId="0" borderId="15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6" fontId="6" fillId="0" borderId="26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6" fontId="6" fillId="0" borderId="16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6" fontId="0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27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6" fontId="0" fillId="0" borderId="2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6" fillId="0" borderId="8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6" fontId="6" fillId="0" borderId="29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6" fontId="6" fillId="0" borderId="30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6" fontId="6" fillId="0" borderId="31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0" borderId="32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6" fontId="0" fillId="0" borderId="3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3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3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4" xfId="2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6" fontId="0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標準 2" xfId="20"/>
    <cellStyle name="Excel Built-in Comma [0]" xfId="21"/>
  </cellStyle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2" Target="worksheets/sheet1.xml" Type="http://schemas.openxmlformats.org/officeDocument/2006/relationships/worksheet"/><Relationship Id="rId3" Target="worksheets/sheet2.xml" Type="http://schemas.openxmlformats.org/officeDocument/2006/relationships/worksheet"/><Relationship Id="rId4" Target="sharedStrings.xml" Type="http://schemas.openxmlformats.org/officeDocument/2006/relationships/sharedString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1</xdr:row>
      <xdr:rowOff>0</xdr:rowOff>
    </xdr:from>
    <xdr:to>
      <xdr:col>2</xdr:col>
      <xdr:colOff>119880</xdr:colOff>
      <xdr:row>2</xdr:row>
      <xdr:rowOff>466920</xdr:rowOff>
    </xdr:to>
    <xdr:sp>
      <xdr:nvSpPr>
        <xdr:cNvPr id="0" name="Line 1"/>
        <xdr:cNvSpPr/>
      </xdr:nvSpPr>
      <xdr:spPr>
        <a:xfrm>
          <a:off x="332280" y="324000"/>
          <a:ext cx="704520" cy="933480"/>
        </a:xfrm>
        <a:prstGeom prst="line">
          <a:avLst/>
        </a:prstGeom>
        <a:ln w="3175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1</xdr:col>
      <xdr:colOff>0</xdr:colOff>
      <xdr:row>1</xdr:row>
      <xdr:rowOff>0</xdr:rowOff>
    </xdr:from>
    <xdr:to>
      <xdr:col>2</xdr:col>
      <xdr:colOff>119880</xdr:colOff>
      <xdr:row>2</xdr:row>
      <xdr:rowOff>466920</xdr:rowOff>
    </xdr:to>
    <xdr:sp>
      <xdr:nvSpPr>
        <xdr:cNvPr id="1" name="Line 1"/>
        <xdr:cNvSpPr/>
      </xdr:nvSpPr>
      <xdr:spPr>
        <a:xfrm>
          <a:off x="332280" y="324000"/>
          <a:ext cx="704520" cy="933480"/>
        </a:xfrm>
        <a:prstGeom prst="line">
          <a:avLst/>
        </a:prstGeom>
        <a:ln w="3175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1</xdr:col>
      <xdr:colOff>0</xdr:colOff>
      <xdr:row>15</xdr:row>
      <xdr:rowOff>0</xdr:rowOff>
    </xdr:from>
    <xdr:to>
      <xdr:col>2</xdr:col>
      <xdr:colOff>119880</xdr:colOff>
      <xdr:row>16</xdr:row>
      <xdr:rowOff>323640</xdr:rowOff>
    </xdr:to>
    <xdr:sp>
      <xdr:nvSpPr>
        <xdr:cNvPr id="2" name="Line 1"/>
        <xdr:cNvSpPr/>
      </xdr:nvSpPr>
      <xdr:spPr>
        <a:xfrm>
          <a:off x="332280" y="5362560"/>
          <a:ext cx="704520" cy="647640"/>
        </a:xfrm>
        <a:prstGeom prst="line">
          <a:avLst/>
        </a:prstGeom>
        <a:ln w="3175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1</xdr:row>
      <xdr:rowOff>0</xdr:rowOff>
    </xdr:from>
    <xdr:to>
      <xdr:col>2</xdr:col>
      <xdr:colOff>119880</xdr:colOff>
      <xdr:row>2</xdr:row>
      <xdr:rowOff>466920</xdr:rowOff>
    </xdr:to>
    <xdr:sp>
      <xdr:nvSpPr>
        <xdr:cNvPr id="3" name="Line 1"/>
        <xdr:cNvSpPr/>
      </xdr:nvSpPr>
      <xdr:spPr>
        <a:xfrm>
          <a:off x="332280" y="324000"/>
          <a:ext cx="704520" cy="933480"/>
        </a:xfrm>
        <a:prstGeom prst="line">
          <a:avLst/>
        </a:prstGeom>
        <a:ln w="3175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1</xdr:col>
      <xdr:colOff>0</xdr:colOff>
      <xdr:row>1</xdr:row>
      <xdr:rowOff>0</xdr:rowOff>
    </xdr:from>
    <xdr:to>
      <xdr:col>2</xdr:col>
      <xdr:colOff>119880</xdr:colOff>
      <xdr:row>2</xdr:row>
      <xdr:rowOff>466920</xdr:rowOff>
    </xdr:to>
    <xdr:sp>
      <xdr:nvSpPr>
        <xdr:cNvPr id="4" name="Line 1"/>
        <xdr:cNvSpPr/>
      </xdr:nvSpPr>
      <xdr:spPr>
        <a:xfrm>
          <a:off x="332280" y="324000"/>
          <a:ext cx="704520" cy="933480"/>
        </a:xfrm>
        <a:prstGeom prst="line">
          <a:avLst/>
        </a:prstGeom>
        <a:ln w="3175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1</xdr:col>
      <xdr:colOff>0</xdr:colOff>
      <xdr:row>14</xdr:row>
      <xdr:rowOff>0</xdr:rowOff>
    </xdr:from>
    <xdr:to>
      <xdr:col>2</xdr:col>
      <xdr:colOff>119880</xdr:colOff>
      <xdr:row>15</xdr:row>
      <xdr:rowOff>324000</xdr:rowOff>
    </xdr:to>
    <xdr:sp>
      <xdr:nvSpPr>
        <xdr:cNvPr id="5" name="Line 1"/>
        <xdr:cNvSpPr/>
      </xdr:nvSpPr>
      <xdr:spPr>
        <a:xfrm>
          <a:off x="332280" y="5038560"/>
          <a:ext cx="704520" cy="648000"/>
        </a:xfrm>
        <a:prstGeom prst="line">
          <a:avLst/>
        </a:prstGeom>
        <a:ln w="3175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30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A1" activeCellId="0" sqref="A1"/>
    </sheetView>
  </sheetViews>
  <sheetFormatPr defaultColWidth="9.7578125" defaultRowHeight="25.5" zeroHeight="false" outlineLevelRow="0" outlineLevelCol="0"/>
  <cols>
    <col collapsed="false" customWidth="true" hidden="false" outlineLevel="0" max="1" min="1" style="0" width="4.76"/>
    <col collapsed="false" customWidth="true" hidden="false" outlineLevel="0" max="2" min="2" style="0" width="8.38"/>
    <col collapsed="false" customWidth="true" hidden="false" outlineLevel="0" max="10" min="3" style="0" width="9"/>
    <col collapsed="false" customWidth="true" hidden="false" outlineLevel="0" max="11" min="11" style="0" width="7.88"/>
    <col collapsed="false" customWidth="true" hidden="false" outlineLevel="0" max="12" min="12" style="0" width="2.63"/>
  </cols>
  <sheetData>
    <row r="1" customFormat="false" ht="25.5" hidden="false" customHeight="true" outlineLevel="0" collapsed="false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customFormat="false" ht="36.75" hidden="false" customHeight="true" outlineLevel="0" collapsed="false">
      <c r="B2" s="2" t="s">
        <v>1</v>
      </c>
      <c r="C2" s="3" t="s">
        <v>2</v>
      </c>
      <c r="D2" s="4" t="s">
        <v>3</v>
      </c>
      <c r="E2" s="5" t="s">
        <v>1</v>
      </c>
      <c r="F2" s="5"/>
      <c r="G2" s="5"/>
      <c r="H2" s="5"/>
      <c r="I2" s="6"/>
      <c r="J2" s="6"/>
      <c r="K2" s="7" t="s">
        <v>4</v>
      </c>
    </row>
    <row r="3" customFormat="false" ht="36.75" hidden="false" customHeight="true" outlineLevel="0" collapsed="false">
      <c r="B3" s="8" t="s">
        <v>5</v>
      </c>
      <c r="C3" s="3"/>
      <c r="D3" s="4"/>
      <c r="E3" s="9" t="s">
        <v>6</v>
      </c>
      <c r="F3" s="9" t="s">
        <v>7</v>
      </c>
      <c r="G3" s="9" t="s">
        <v>8</v>
      </c>
      <c r="H3" s="10" t="s">
        <v>9</v>
      </c>
      <c r="I3" s="9" t="s">
        <v>10</v>
      </c>
      <c r="J3" s="11" t="s">
        <v>11</v>
      </c>
      <c r="K3" s="7"/>
    </row>
    <row r="4" customFormat="false" ht="25.5" hidden="false" customHeight="true" outlineLevel="0" collapsed="false">
      <c r="B4" s="12" t="s">
        <v>12</v>
      </c>
      <c r="C4" s="13" t="n">
        <v>2676</v>
      </c>
      <c r="D4" s="14" t="n">
        <v>413</v>
      </c>
      <c r="E4" s="14" t="n">
        <v>1574</v>
      </c>
      <c r="F4" s="14" t="n">
        <v>773</v>
      </c>
      <c r="G4" s="14" t="n">
        <v>231</v>
      </c>
      <c r="H4" s="14" t="n">
        <v>75</v>
      </c>
      <c r="I4" s="14" t="n">
        <v>4</v>
      </c>
      <c r="J4" s="15" t="n">
        <v>19</v>
      </c>
      <c r="K4" s="16" t="n">
        <v>2254</v>
      </c>
    </row>
    <row r="5" customFormat="false" ht="25.5" hidden="false" customHeight="true" outlineLevel="0" collapsed="false">
      <c r="B5" s="17" t="s">
        <v>13</v>
      </c>
      <c r="C5" s="18" t="n">
        <v>6408</v>
      </c>
      <c r="D5" s="19" t="n">
        <v>1669</v>
      </c>
      <c r="E5" s="19" t="n">
        <v>3640</v>
      </c>
      <c r="F5" s="19" t="n">
        <v>1925</v>
      </c>
      <c r="G5" s="19" t="n">
        <v>625</v>
      </c>
      <c r="H5" s="19" t="n">
        <v>162</v>
      </c>
      <c r="I5" s="19" t="n">
        <v>20</v>
      </c>
      <c r="J5" s="20" t="n">
        <v>36</v>
      </c>
      <c r="K5" s="21" t="n">
        <v>6308</v>
      </c>
    </row>
    <row r="6" customFormat="false" ht="25.5" hidden="false" customHeight="true" outlineLevel="0" collapsed="false">
      <c r="B6" s="17" t="s">
        <v>14</v>
      </c>
      <c r="C6" s="18" t="n">
        <v>6545</v>
      </c>
      <c r="D6" s="19" t="n">
        <v>1498</v>
      </c>
      <c r="E6" s="19" t="n">
        <v>3826</v>
      </c>
      <c r="F6" s="19" t="n">
        <v>1900</v>
      </c>
      <c r="G6" s="19" t="n">
        <v>627</v>
      </c>
      <c r="H6" s="19" t="n">
        <v>143</v>
      </c>
      <c r="I6" s="19" t="n">
        <v>11</v>
      </c>
      <c r="J6" s="20" t="n">
        <v>38</v>
      </c>
      <c r="K6" s="21" t="n">
        <v>6520</v>
      </c>
    </row>
    <row r="7" customFormat="false" ht="25.5" hidden="false" customHeight="true" outlineLevel="0" collapsed="false">
      <c r="B7" s="17" t="s">
        <v>15</v>
      </c>
      <c r="C7" s="18" t="n">
        <v>5307</v>
      </c>
      <c r="D7" s="19" t="n">
        <v>563</v>
      </c>
      <c r="E7" s="19" t="n">
        <v>3176</v>
      </c>
      <c r="F7" s="19" t="n">
        <v>1418</v>
      </c>
      <c r="G7" s="19" t="n">
        <v>519</v>
      </c>
      <c r="H7" s="19" t="n">
        <v>149</v>
      </c>
      <c r="I7" s="19" t="n">
        <v>4</v>
      </c>
      <c r="J7" s="22" t="n">
        <v>41</v>
      </c>
      <c r="K7" s="21" t="n">
        <v>5421</v>
      </c>
    </row>
    <row r="8" customFormat="false" ht="25.5" hidden="false" customHeight="true" outlineLevel="0" collapsed="false">
      <c r="B8" s="17" t="s">
        <v>16</v>
      </c>
      <c r="C8" s="18" t="n">
        <v>798</v>
      </c>
      <c r="D8" s="19" t="n">
        <v>51</v>
      </c>
      <c r="E8" s="19" t="n">
        <v>597</v>
      </c>
      <c r="F8" s="19" t="n">
        <v>118</v>
      </c>
      <c r="G8" s="19" t="n">
        <v>48</v>
      </c>
      <c r="H8" s="19" t="n">
        <v>27</v>
      </c>
      <c r="I8" s="19" t="n">
        <v>2</v>
      </c>
      <c r="J8" s="22" t="n">
        <v>6</v>
      </c>
      <c r="K8" s="21" t="n">
        <v>935</v>
      </c>
    </row>
    <row r="9" customFormat="false" ht="25.5" hidden="false" customHeight="true" outlineLevel="0" collapsed="false">
      <c r="B9" s="17" t="s">
        <v>17</v>
      </c>
      <c r="C9" s="18" t="n">
        <v>722</v>
      </c>
      <c r="D9" s="19" t="n">
        <v>70</v>
      </c>
      <c r="E9" s="19" t="n">
        <v>546</v>
      </c>
      <c r="F9" s="19" t="n">
        <v>107</v>
      </c>
      <c r="G9" s="19" t="n">
        <v>47</v>
      </c>
      <c r="H9" s="19" t="n">
        <v>15</v>
      </c>
      <c r="I9" s="19" t="n">
        <v>0</v>
      </c>
      <c r="J9" s="22" t="n">
        <v>7</v>
      </c>
      <c r="K9" s="21" t="n">
        <v>686</v>
      </c>
    </row>
    <row r="10" customFormat="false" ht="25.5" hidden="false" customHeight="true" outlineLevel="0" collapsed="false">
      <c r="B10" s="17" t="s">
        <v>18</v>
      </c>
      <c r="C10" s="18" t="n">
        <v>2320</v>
      </c>
      <c r="D10" s="19" t="n">
        <v>236</v>
      </c>
      <c r="E10" s="19" t="n">
        <v>1656</v>
      </c>
      <c r="F10" s="19" t="n">
        <v>427</v>
      </c>
      <c r="G10" s="19" t="n">
        <v>176</v>
      </c>
      <c r="H10" s="19" t="n">
        <v>42</v>
      </c>
      <c r="I10" s="19" t="n">
        <v>1</v>
      </c>
      <c r="J10" s="22" t="n">
        <v>19</v>
      </c>
      <c r="K10" s="21" t="n">
        <v>2111</v>
      </c>
      <c r="L10" s="23"/>
    </row>
    <row r="11" customFormat="false" ht="25.5" hidden="false" customHeight="true" outlineLevel="0" collapsed="false">
      <c r="B11" s="17" t="s">
        <v>19</v>
      </c>
      <c r="C11" s="18" t="n">
        <f aca="false">SUM(E11:J11)</f>
        <v>4592</v>
      </c>
      <c r="D11" s="19" t="n">
        <v>378</v>
      </c>
      <c r="E11" s="19" t="n">
        <f aca="false">E30</f>
        <v>2935</v>
      </c>
      <c r="F11" s="19" t="n">
        <f aca="false">F30</f>
        <v>1120</v>
      </c>
      <c r="G11" s="19" t="n">
        <f aca="false">G30</f>
        <v>413</v>
      </c>
      <c r="H11" s="19" t="n">
        <f aca="false">H30</f>
        <v>96</v>
      </c>
      <c r="I11" s="19" t="n">
        <f aca="false">I30</f>
        <v>0</v>
      </c>
      <c r="J11" s="22" t="n">
        <f aca="false">J30</f>
        <v>28</v>
      </c>
      <c r="K11" s="21" t="n">
        <f aca="false">K30</f>
        <v>4388</v>
      </c>
    </row>
    <row r="12" customFormat="false" ht="25.5" hidden="false" customHeight="true" outlineLevel="0" collapsed="false">
      <c r="B12" s="24" t="s">
        <v>20</v>
      </c>
      <c r="C12" s="24"/>
      <c r="D12" s="24"/>
      <c r="E12" s="24"/>
      <c r="F12" s="24"/>
      <c r="G12" s="24"/>
      <c r="H12" s="24"/>
      <c r="I12" s="24"/>
      <c r="J12" s="24"/>
      <c r="K12" s="24"/>
    </row>
    <row r="13" customFormat="false" ht="32.25" hidden="false" customHeight="true" outlineLevel="0" collapsed="false">
      <c r="B13" s="25" t="s">
        <v>21</v>
      </c>
      <c r="C13" s="25"/>
      <c r="D13" s="25"/>
      <c r="E13" s="25"/>
      <c r="F13" s="25"/>
      <c r="G13" s="25"/>
      <c r="H13" s="25"/>
      <c r="I13" s="25"/>
      <c r="J13" s="25"/>
      <c r="K13" s="25"/>
    </row>
    <row r="14" customFormat="false" ht="30" hidden="false" customHeight="true" outlineLevel="0" collapsed="false"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customFormat="false" ht="31.5" hidden="false" customHeight="true" outlineLevel="0" collapsed="false">
      <c r="B15" s="26" t="s">
        <v>22</v>
      </c>
      <c r="C15" s="27"/>
      <c r="D15" s="27"/>
      <c r="E15" s="27"/>
      <c r="F15" s="27"/>
      <c r="G15" s="27"/>
      <c r="H15" s="27"/>
      <c r="I15" s="27"/>
      <c r="J15" s="27"/>
      <c r="K15" s="27"/>
    </row>
    <row r="16" customFormat="false" ht="25.5" hidden="false" customHeight="true" outlineLevel="0" collapsed="false">
      <c r="B16" s="2" t="s">
        <v>1</v>
      </c>
      <c r="C16" s="3" t="s">
        <v>2</v>
      </c>
      <c r="D16" s="4" t="s">
        <v>3</v>
      </c>
      <c r="E16" s="5" t="s">
        <v>1</v>
      </c>
      <c r="F16" s="5"/>
      <c r="G16" s="5"/>
      <c r="H16" s="5"/>
      <c r="I16" s="6"/>
      <c r="J16" s="6"/>
      <c r="K16" s="7" t="s">
        <v>4</v>
      </c>
    </row>
    <row r="17" customFormat="false" ht="25.5" hidden="false" customHeight="true" outlineLevel="0" collapsed="false">
      <c r="B17" s="28" t="s">
        <v>23</v>
      </c>
      <c r="C17" s="3"/>
      <c r="D17" s="4"/>
      <c r="E17" s="9" t="s">
        <v>6</v>
      </c>
      <c r="F17" s="9" t="s">
        <v>7</v>
      </c>
      <c r="G17" s="9" t="s">
        <v>8</v>
      </c>
      <c r="H17" s="10" t="s">
        <v>24</v>
      </c>
      <c r="I17" s="9" t="s">
        <v>10</v>
      </c>
      <c r="J17" s="11" t="s">
        <v>11</v>
      </c>
      <c r="K17" s="7"/>
    </row>
    <row r="18" customFormat="false" ht="25.5" hidden="false" customHeight="true" outlineLevel="0" collapsed="false">
      <c r="B18" s="29" t="s">
        <v>25</v>
      </c>
      <c r="C18" s="30" t="n">
        <v>308</v>
      </c>
      <c r="D18" s="31" t="n">
        <v>22</v>
      </c>
      <c r="E18" s="32" t="n">
        <v>197</v>
      </c>
      <c r="F18" s="32" t="n">
        <v>71</v>
      </c>
      <c r="G18" s="32" t="n">
        <v>34</v>
      </c>
      <c r="H18" s="32" t="n">
        <v>3</v>
      </c>
      <c r="I18" s="33"/>
      <c r="J18" s="34" t="n">
        <v>3</v>
      </c>
      <c r="K18" s="35" t="n">
        <v>364</v>
      </c>
    </row>
    <row r="19" customFormat="false" ht="25.5" hidden="false" customHeight="true" outlineLevel="0" collapsed="false">
      <c r="B19" s="36" t="s">
        <v>26</v>
      </c>
      <c r="C19" s="37" t="n">
        <v>377</v>
      </c>
      <c r="D19" s="38" t="n">
        <v>26</v>
      </c>
      <c r="E19" s="39" t="n">
        <v>233</v>
      </c>
      <c r="F19" s="39" t="n">
        <v>86</v>
      </c>
      <c r="G19" s="39" t="n">
        <v>45</v>
      </c>
      <c r="H19" s="39" t="n">
        <v>11</v>
      </c>
      <c r="I19" s="40"/>
      <c r="J19" s="41" t="n">
        <v>2</v>
      </c>
      <c r="K19" s="42" t="n">
        <v>313</v>
      </c>
    </row>
    <row r="20" customFormat="false" ht="25.5" hidden="false" customHeight="true" outlineLevel="0" collapsed="false">
      <c r="B20" s="36" t="s">
        <v>27</v>
      </c>
      <c r="C20" s="37" t="n">
        <v>431</v>
      </c>
      <c r="D20" s="38" t="n">
        <v>41</v>
      </c>
      <c r="E20" s="39" t="n">
        <v>281</v>
      </c>
      <c r="F20" s="39" t="n">
        <v>94</v>
      </c>
      <c r="G20" s="39" t="n">
        <v>48</v>
      </c>
      <c r="H20" s="39" t="n">
        <v>6</v>
      </c>
      <c r="I20" s="40"/>
      <c r="J20" s="41" t="n">
        <v>2</v>
      </c>
      <c r="K20" s="42" t="n">
        <v>388</v>
      </c>
    </row>
    <row r="21" customFormat="false" ht="25.5" hidden="false" customHeight="true" outlineLevel="0" collapsed="false">
      <c r="B21" s="36" t="s">
        <v>28</v>
      </c>
      <c r="C21" s="37" t="n">
        <v>379</v>
      </c>
      <c r="D21" s="38" t="n">
        <v>40</v>
      </c>
      <c r="E21" s="39" t="n">
        <v>246</v>
      </c>
      <c r="F21" s="39" t="n">
        <v>85</v>
      </c>
      <c r="G21" s="39" t="n">
        <v>34</v>
      </c>
      <c r="H21" s="39" t="n">
        <v>9</v>
      </c>
      <c r="I21" s="40"/>
      <c r="J21" s="41" t="n">
        <v>5</v>
      </c>
      <c r="K21" s="42" t="n">
        <v>382</v>
      </c>
    </row>
    <row r="22" customFormat="false" ht="25.5" hidden="false" customHeight="true" outlineLevel="0" collapsed="false">
      <c r="B22" s="36" t="s">
        <v>29</v>
      </c>
      <c r="C22" s="37" t="n">
        <v>429</v>
      </c>
      <c r="D22" s="38" t="n">
        <v>34</v>
      </c>
      <c r="E22" s="39" t="n">
        <v>295</v>
      </c>
      <c r="F22" s="39" t="n">
        <v>73</v>
      </c>
      <c r="G22" s="39" t="n">
        <v>45</v>
      </c>
      <c r="H22" s="39" t="n">
        <v>12</v>
      </c>
      <c r="I22" s="40"/>
      <c r="J22" s="41" t="n">
        <v>4</v>
      </c>
      <c r="K22" s="42" t="n">
        <v>423</v>
      </c>
    </row>
    <row r="23" customFormat="false" ht="25.5" hidden="false" customHeight="true" outlineLevel="0" collapsed="false">
      <c r="B23" s="43" t="s">
        <v>30</v>
      </c>
      <c r="C23" s="37" t="n">
        <v>363</v>
      </c>
      <c r="D23" s="38" t="n">
        <v>26</v>
      </c>
      <c r="E23" s="39" t="n">
        <v>268</v>
      </c>
      <c r="F23" s="39" t="n">
        <v>69</v>
      </c>
      <c r="G23" s="39" t="n">
        <v>16</v>
      </c>
      <c r="H23" s="39" t="n">
        <v>8</v>
      </c>
      <c r="I23" s="40"/>
      <c r="J23" s="41" t="n">
        <v>2</v>
      </c>
      <c r="K23" s="42" t="n">
        <v>328</v>
      </c>
    </row>
    <row r="24" customFormat="false" ht="25.5" hidden="false" customHeight="true" outlineLevel="0" collapsed="false">
      <c r="B24" s="43" t="s">
        <v>31</v>
      </c>
      <c r="C24" s="37" t="n">
        <v>342</v>
      </c>
      <c r="D24" s="44" t="n">
        <v>25</v>
      </c>
      <c r="E24" s="44" t="n">
        <v>226</v>
      </c>
      <c r="F24" s="44" t="n">
        <v>64</v>
      </c>
      <c r="G24" s="44" t="n">
        <v>46</v>
      </c>
      <c r="H24" s="44" t="n">
        <v>4</v>
      </c>
      <c r="I24" s="45"/>
      <c r="J24" s="46" t="n">
        <v>2</v>
      </c>
      <c r="K24" s="42" t="n">
        <v>388</v>
      </c>
    </row>
    <row r="25" customFormat="false" ht="25.5" hidden="false" customHeight="true" outlineLevel="0" collapsed="false">
      <c r="B25" s="36" t="s">
        <v>32</v>
      </c>
      <c r="C25" s="37" t="n">
        <v>298</v>
      </c>
      <c r="D25" s="44" t="n">
        <v>21</v>
      </c>
      <c r="E25" s="44" t="n">
        <v>194</v>
      </c>
      <c r="F25" s="44" t="n">
        <v>65</v>
      </c>
      <c r="G25" s="44" t="n">
        <v>29</v>
      </c>
      <c r="H25" s="44" t="n">
        <v>10</v>
      </c>
      <c r="I25" s="45"/>
      <c r="J25" s="46" t="n">
        <v>0</v>
      </c>
      <c r="K25" s="42" t="n">
        <v>281</v>
      </c>
    </row>
    <row r="26" customFormat="false" ht="25.5" hidden="false" customHeight="true" outlineLevel="0" collapsed="false">
      <c r="B26" s="36" t="s">
        <v>33</v>
      </c>
      <c r="C26" s="37" t="n">
        <v>309</v>
      </c>
      <c r="D26" s="44" t="n">
        <v>24</v>
      </c>
      <c r="E26" s="44" t="n">
        <v>190</v>
      </c>
      <c r="F26" s="44" t="n">
        <v>76</v>
      </c>
      <c r="G26" s="44" t="n">
        <v>28</v>
      </c>
      <c r="H26" s="44" t="n">
        <v>12</v>
      </c>
      <c r="I26" s="45"/>
      <c r="J26" s="46" t="n">
        <v>3</v>
      </c>
      <c r="K26" s="42" t="n">
        <v>314</v>
      </c>
    </row>
    <row r="27" customFormat="false" ht="25.5" hidden="false" customHeight="true" outlineLevel="0" collapsed="false">
      <c r="B27" s="36" t="s">
        <v>34</v>
      </c>
      <c r="C27" s="37" t="n">
        <v>397</v>
      </c>
      <c r="D27" s="44" t="n">
        <v>41</v>
      </c>
      <c r="E27" s="44" t="n">
        <v>253</v>
      </c>
      <c r="F27" s="44" t="n">
        <v>112</v>
      </c>
      <c r="G27" s="44" t="n">
        <v>24</v>
      </c>
      <c r="H27" s="44" t="n">
        <v>7</v>
      </c>
      <c r="I27" s="45"/>
      <c r="J27" s="46" t="n">
        <v>1</v>
      </c>
      <c r="K27" s="42" t="n">
        <v>355</v>
      </c>
    </row>
    <row r="28" customFormat="false" ht="25.5" hidden="false" customHeight="true" outlineLevel="0" collapsed="false">
      <c r="B28" s="36" t="s">
        <v>35</v>
      </c>
      <c r="C28" s="47" t="n">
        <v>414</v>
      </c>
      <c r="D28" s="44" t="n">
        <v>44</v>
      </c>
      <c r="E28" s="44" t="n">
        <v>261</v>
      </c>
      <c r="F28" s="44" t="n">
        <v>110</v>
      </c>
      <c r="G28" s="44" t="n">
        <v>34</v>
      </c>
      <c r="H28" s="44" t="n">
        <v>8</v>
      </c>
      <c r="I28" s="45"/>
      <c r="J28" s="46" t="n">
        <v>1</v>
      </c>
      <c r="K28" s="42" t="n">
        <v>335</v>
      </c>
    </row>
    <row r="29" customFormat="false" ht="25.5" hidden="false" customHeight="true" outlineLevel="0" collapsed="false">
      <c r="B29" s="48" t="s">
        <v>36</v>
      </c>
      <c r="C29" s="49" t="n">
        <v>545</v>
      </c>
      <c r="D29" s="50" t="n">
        <v>37</v>
      </c>
      <c r="E29" s="50" t="n">
        <v>291</v>
      </c>
      <c r="F29" s="50" t="n">
        <v>215</v>
      </c>
      <c r="G29" s="50" t="n">
        <v>30</v>
      </c>
      <c r="H29" s="50" t="n">
        <v>6</v>
      </c>
      <c r="I29" s="51"/>
      <c r="J29" s="52" t="n">
        <v>3</v>
      </c>
      <c r="K29" s="53" t="n">
        <v>517</v>
      </c>
    </row>
    <row r="30" customFormat="false" ht="25.5" hidden="false" customHeight="true" outlineLevel="0" collapsed="false">
      <c r="B30" s="54" t="s">
        <v>37</v>
      </c>
      <c r="C30" s="55" t="n">
        <f aca="false">SUM(C18:C29)</f>
        <v>4592</v>
      </c>
      <c r="D30" s="56" t="n">
        <f aca="false">SUM(D18:D29)</f>
        <v>381</v>
      </c>
      <c r="E30" s="56" t="n">
        <f aca="false">SUM(E18:E29)</f>
        <v>2935</v>
      </c>
      <c r="F30" s="56" t="n">
        <f aca="false">SUM(F18:F29)</f>
        <v>1120</v>
      </c>
      <c r="G30" s="56" t="n">
        <f aca="false">SUM(G18:G29)</f>
        <v>413</v>
      </c>
      <c r="H30" s="56" t="n">
        <f aca="false">SUM(H18:H29)</f>
        <v>96</v>
      </c>
      <c r="I30" s="56" t="n">
        <f aca="false">SUM(I18:I29)</f>
        <v>0</v>
      </c>
      <c r="J30" s="57" t="n">
        <f aca="false">SUM(J18:J29)</f>
        <v>28</v>
      </c>
      <c r="K30" s="58" t="n">
        <f aca="false">SUM(K18:K29)</f>
        <v>4388</v>
      </c>
    </row>
  </sheetData>
  <mergeCells count="11">
    <mergeCell ref="B1:K1"/>
    <mergeCell ref="C2:C3"/>
    <mergeCell ref="D2:D3"/>
    <mergeCell ref="E2:H2"/>
    <mergeCell ref="K2:K3"/>
    <mergeCell ref="B12:K12"/>
    <mergeCell ref="B13:K14"/>
    <mergeCell ref="C16:C17"/>
    <mergeCell ref="D16:D17"/>
    <mergeCell ref="E16:H16"/>
    <mergeCell ref="K16:K17"/>
  </mergeCells>
  <printOptions headings="false" gridLines="false" gridLinesSet="true" horizontalCentered="false" verticalCentered="false"/>
  <pageMargins left="0.236111111111111" right="0.236111111111111" top="0.747916666666667" bottom="0.748611111111111" header="0.511811023622047" footer="0.315277777777778"/>
  <pageSetup paperSize="9" scale="100" fitToWidth="1" fitToHeight="1" pageOrder="downThenOver" orientation="portrait" blackAndWhite="false" draft="false" cellComments="none" firstPageNumber="45" useFirstPageNumber="true" horizontalDpi="300" verticalDpi="300" copies="1"/>
  <headerFooter differentFirst="false" differentOddEven="false">
    <oddHeader/>
    <oddFooter>&amp;C&amp;P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29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B14" activeCellId="0" sqref="B14"/>
    </sheetView>
  </sheetViews>
  <sheetFormatPr defaultColWidth="9.7578125" defaultRowHeight="25.5" zeroHeight="false" outlineLevelRow="0" outlineLevelCol="0"/>
  <cols>
    <col collapsed="false" customWidth="true" hidden="false" outlineLevel="0" max="1" min="1" style="0" width="4.76"/>
    <col collapsed="false" customWidth="true" hidden="false" outlineLevel="0" max="2" min="2" style="0" width="8.38"/>
    <col collapsed="false" customWidth="true" hidden="false" outlineLevel="0" max="10" min="3" style="0" width="9"/>
    <col collapsed="false" customWidth="true" hidden="false" outlineLevel="0" max="11" min="11" style="0" width="7.88"/>
    <col collapsed="false" customWidth="true" hidden="false" outlineLevel="0" max="12" min="12" style="0" width="2.63"/>
  </cols>
  <sheetData>
    <row r="1" customFormat="false" ht="25.5" hidden="false" customHeight="true" outlineLevel="0" collapsed="false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customFormat="false" ht="36.75" hidden="false" customHeight="true" outlineLevel="0" collapsed="false">
      <c r="B2" s="2" t="s">
        <v>1</v>
      </c>
      <c r="C2" s="3" t="s">
        <v>2</v>
      </c>
      <c r="D2" s="4" t="s">
        <v>3</v>
      </c>
      <c r="E2" s="5" t="s">
        <v>1</v>
      </c>
      <c r="F2" s="5"/>
      <c r="G2" s="5"/>
      <c r="H2" s="5"/>
      <c r="I2" s="6"/>
      <c r="J2" s="6"/>
      <c r="K2" s="7" t="s">
        <v>4</v>
      </c>
    </row>
    <row r="3" customFormat="false" ht="36.75" hidden="false" customHeight="true" outlineLevel="0" collapsed="false">
      <c r="B3" s="8" t="s">
        <v>5</v>
      </c>
      <c r="C3" s="3"/>
      <c r="D3" s="4"/>
      <c r="E3" s="9" t="s">
        <v>6</v>
      </c>
      <c r="F3" s="9" t="s">
        <v>7</v>
      </c>
      <c r="G3" s="9" t="s">
        <v>8</v>
      </c>
      <c r="H3" s="10" t="s">
        <v>9</v>
      </c>
      <c r="I3" s="9" t="s">
        <v>10</v>
      </c>
      <c r="J3" s="11" t="s">
        <v>11</v>
      </c>
      <c r="K3" s="7"/>
    </row>
    <row r="4" customFormat="false" ht="25.5" hidden="false" customHeight="true" outlineLevel="0" collapsed="false">
      <c r="B4" s="12" t="s">
        <v>12</v>
      </c>
      <c r="C4" s="13" t="n">
        <v>2676</v>
      </c>
      <c r="D4" s="14" t="n">
        <v>413</v>
      </c>
      <c r="E4" s="14" t="n">
        <v>1574</v>
      </c>
      <c r="F4" s="14" t="n">
        <v>773</v>
      </c>
      <c r="G4" s="14" t="n">
        <v>231</v>
      </c>
      <c r="H4" s="14" t="n">
        <v>75</v>
      </c>
      <c r="I4" s="14" t="n">
        <v>4</v>
      </c>
      <c r="J4" s="59" t="n">
        <v>19</v>
      </c>
      <c r="K4" s="16" t="n">
        <v>2254</v>
      </c>
    </row>
    <row r="5" customFormat="false" ht="25.5" hidden="false" customHeight="true" outlineLevel="0" collapsed="false">
      <c r="B5" s="17" t="s">
        <v>13</v>
      </c>
      <c r="C5" s="18" t="n">
        <v>6408</v>
      </c>
      <c r="D5" s="19" t="n">
        <v>1669</v>
      </c>
      <c r="E5" s="19" t="n">
        <v>3640</v>
      </c>
      <c r="F5" s="19" t="n">
        <v>1925</v>
      </c>
      <c r="G5" s="19" t="n">
        <v>625</v>
      </c>
      <c r="H5" s="19" t="n">
        <v>162</v>
      </c>
      <c r="I5" s="19" t="n">
        <v>20</v>
      </c>
      <c r="J5" s="22" t="n">
        <v>36</v>
      </c>
      <c r="K5" s="21" t="n">
        <v>6308</v>
      </c>
    </row>
    <row r="6" customFormat="false" ht="25.5" hidden="false" customHeight="true" outlineLevel="0" collapsed="false">
      <c r="B6" s="17" t="s">
        <v>14</v>
      </c>
      <c r="C6" s="18" t="n">
        <v>6545</v>
      </c>
      <c r="D6" s="19" t="n">
        <v>1498</v>
      </c>
      <c r="E6" s="19" t="n">
        <v>3826</v>
      </c>
      <c r="F6" s="19" t="n">
        <v>1900</v>
      </c>
      <c r="G6" s="19" t="n">
        <v>627</v>
      </c>
      <c r="H6" s="19" t="n">
        <v>143</v>
      </c>
      <c r="I6" s="19" t="n">
        <v>11</v>
      </c>
      <c r="J6" s="22" t="n">
        <v>38</v>
      </c>
      <c r="K6" s="21" t="n">
        <v>6520</v>
      </c>
    </row>
    <row r="7" customFormat="false" ht="25.5" hidden="false" customHeight="true" outlineLevel="0" collapsed="false">
      <c r="B7" s="17" t="s">
        <v>15</v>
      </c>
      <c r="C7" s="18" t="n">
        <v>5307</v>
      </c>
      <c r="D7" s="19" t="n">
        <v>563</v>
      </c>
      <c r="E7" s="19" t="n">
        <v>3176</v>
      </c>
      <c r="F7" s="19" t="n">
        <v>1418</v>
      </c>
      <c r="G7" s="19" t="n">
        <v>519</v>
      </c>
      <c r="H7" s="19" t="n">
        <v>149</v>
      </c>
      <c r="I7" s="19" t="n">
        <v>4</v>
      </c>
      <c r="J7" s="22" t="n">
        <v>41</v>
      </c>
      <c r="K7" s="21" t="n">
        <v>5421</v>
      </c>
    </row>
    <row r="8" customFormat="false" ht="25.5" hidden="false" customHeight="true" outlineLevel="0" collapsed="false">
      <c r="B8" s="17" t="s">
        <v>16</v>
      </c>
      <c r="C8" s="18" t="n">
        <v>798</v>
      </c>
      <c r="D8" s="19" t="n">
        <v>51</v>
      </c>
      <c r="E8" s="19" t="n">
        <v>597</v>
      </c>
      <c r="F8" s="19" t="n">
        <v>118</v>
      </c>
      <c r="G8" s="19" t="n">
        <v>48</v>
      </c>
      <c r="H8" s="19" t="n">
        <v>27</v>
      </c>
      <c r="I8" s="19" t="n">
        <v>2</v>
      </c>
      <c r="J8" s="22" t="n">
        <v>6</v>
      </c>
      <c r="K8" s="21" t="n">
        <v>935</v>
      </c>
    </row>
    <row r="9" customFormat="false" ht="25.5" hidden="false" customHeight="true" outlineLevel="0" collapsed="false">
      <c r="B9" s="17" t="s">
        <v>17</v>
      </c>
      <c r="C9" s="18" t="n">
        <v>722</v>
      </c>
      <c r="D9" s="19" t="n">
        <v>70</v>
      </c>
      <c r="E9" s="19" t="n">
        <v>546</v>
      </c>
      <c r="F9" s="19" t="n">
        <v>107</v>
      </c>
      <c r="G9" s="19" t="n">
        <v>47</v>
      </c>
      <c r="H9" s="19" t="n">
        <v>15</v>
      </c>
      <c r="I9" s="19" t="n">
        <v>0</v>
      </c>
      <c r="J9" s="22" t="n">
        <v>7</v>
      </c>
      <c r="K9" s="21" t="n">
        <v>686</v>
      </c>
    </row>
    <row r="10" customFormat="false" ht="25.5" hidden="false" customHeight="true" outlineLevel="0" collapsed="false">
      <c r="B10" s="17" t="s">
        <v>18</v>
      </c>
      <c r="C10" s="18" t="n">
        <f aca="false">C29</f>
        <v>2320</v>
      </c>
      <c r="D10" s="19" t="n">
        <f aca="false">D29</f>
        <v>236</v>
      </c>
      <c r="E10" s="19" t="n">
        <f aca="false">E29</f>
        <v>1656</v>
      </c>
      <c r="F10" s="19" t="n">
        <f aca="false">F29</f>
        <v>427</v>
      </c>
      <c r="G10" s="19" t="n">
        <f aca="false">G29</f>
        <v>176</v>
      </c>
      <c r="H10" s="19" t="n">
        <f aca="false">H29</f>
        <v>42</v>
      </c>
      <c r="I10" s="19" t="n">
        <f aca="false">I29</f>
        <v>1</v>
      </c>
      <c r="J10" s="22" t="n">
        <f aca="false">J29</f>
        <v>19</v>
      </c>
      <c r="K10" s="21" t="n">
        <f aca="false">K29</f>
        <v>2111</v>
      </c>
      <c r="L10" s="23"/>
    </row>
    <row r="11" customFormat="false" ht="25.5" hidden="false" customHeight="true" outlineLevel="0" collapsed="false">
      <c r="B11" s="24" t="s">
        <v>20</v>
      </c>
      <c r="C11" s="24"/>
      <c r="D11" s="24"/>
      <c r="E11" s="24"/>
      <c r="F11" s="24"/>
      <c r="G11" s="24"/>
      <c r="H11" s="24"/>
      <c r="I11" s="24"/>
      <c r="J11" s="24"/>
      <c r="K11" s="24"/>
    </row>
    <row r="12" customFormat="false" ht="32.25" hidden="false" customHeight="true" outlineLevel="0" collapsed="false">
      <c r="B12" s="25" t="s">
        <v>38</v>
      </c>
      <c r="C12" s="25"/>
      <c r="D12" s="25"/>
      <c r="E12" s="25"/>
      <c r="F12" s="25"/>
      <c r="G12" s="25"/>
      <c r="H12" s="25"/>
      <c r="I12" s="25"/>
      <c r="J12" s="25"/>
      <c r="K12" s="25"/>
    </row>
    <row r="13" customFormat="false" ht="30" hidden="false" customHeight="true" outlineLevel="0" collapsed="false"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customFormat="false" ht="31.5" hidden="false" customHeight="true" outlineLevel="0" collapsed="false">
      <c r="B14" s="26" t="s">
        <v>22</v>
      </c>
      <c r="C14" s="27"/>
      <c r="D14" s="27"/>
      <c r="E14" s="27"/>
      <c r="F14" s="27"/>
      <c r="G14" s="27"/>
      <c r="H14" s="27"/>
      <c r="I14" s="27"/>
      <c r="J14" s="27"/>
      <c r="K14" s="27"/>
    </row>
    <row r="15" customFormat="false" ht="25.5" hidden="false" customHeight="true" outlineLevel="0" collapsed="false">
      <c r="B15" s="2" t="s">
        <v>1</v>
      </c>
      <c r="C15" s="3" t="s">
        <v>2</v>
      </c>
      <c r="D15" s="4" t="s">
        <v>3</v>
      </c>
      <c r="E15" s="5" t="s">
        <v>1</v>
      </c>
      <c r="F15" s="5"/>
      <c r="G15" s="5"/>
      <c r="H15" s="5"/>
      <c r="I15" s="6"/>
      <c r="J15" s="6"/>
      <c r="K15" s="7" t="s">
        <v>4</v>
      </c>
    </row>
    <row r="16" customFormat="false" ht="25.5" hidden="false" customHeight="true" outlineLevel="0" collapsed="false">
      <c r="B16" s="28" t="s">
        <v>23</v>
      </c>
      <c r="C16" s="3"/>
      <c r="D16" s="4"/>
      <c r="E16" s="9" t="s">
        <v>6</v>
      </c>
      <c r="F16" s="9" t="s">
        <v>7</v>
      </c>
      <c r="G16" s="9" t="s">
        <v>8</v>
      </c>
      <c r="H16" s="10" t="s">
        <v>9</v>
      </c>
      <c r="I16" s="9" t="s">
        <v>10</v>
      </c>
      <c r="J16" s="11" t="s">
        <v>11</v>
      </c>
      <c r="K16" s="7"/>
    </row>
    <row r="17" customFormat="false" ht="25.5" hidden="false" customHeight="true" outlineLevel="0" collapsed="false">
      <c r="B17" s="29" t="s">
        <v>25</v>
      </c>
      <c r="C17" s="60" t="n">
        <v>107</v>
      </c>
      <c r="D17" s="31" t="n">
        <v>9</v>
      </c>
      <c r="E17" s="32" t="n">
        <v>88</v>
      </c>
      <c r="F17" s="32" t="n">
        <v>11</v>
      </c>
      <c r="G17" s="32" t="n">
        <v>7</v>
      </c>
      <c r="H17" s="32" t="n">
        <v>1</v>
      </c>
      <c r="I17" s="32" t="n">
        <v>0</v>
      </c>
      <c r="J17" s="34" t="n">
        <v>0</v>
      </c>
      <c r="K17" s="35" t="n">
        <v>111</v>
      </c>
    </row>
    <row r="18" customFormat="false" ht="25.5" hidden="false" customHeight="true" outlineLevel="0" collapsed="false">
      <c r="B18" s="36" t="s">
        <v>26</v>
      </c>
      <c r="C18" s="47" t="n">
        <v>127</v>
      </c>
      <c r="D18" s="38" t="n">
        <v>9</v>
      </c>
      <c r="E18" s="39" t="n">
        <v>82</v>
      </c>
      <c r="F18" s="39" t="n">
        <v>24</v>
      </c>
      <c r="G18" s="39" t="n">
        <v>18</v>
      </c>
      <c r="H18" s="39" t="n">
        <v>3</v>
      </c>
      <c r="I18" s="39" t="n">
        <v>0</v>
      </c>
      <c r="J18" s="41" t="n">
        <v>0</v>
      </c>
      <c r="K18" s="42" t="n">
        <v>115</v>
      </c>
    </row>
    <row r="19" customFormat="false" ht="25.5" hidden="false" customHeight="true" outlineLevel="0" collapsed="false">
      <c r="B19" s="36" t="s">
        <v>27</v>
      </c>
      <c r="C19" s="47" t="n">
        <v>137</v>
      </c>
      <c r="D19" s="38" t="n">
        <v>16</v>
      </c>
      <c r="E19" s="39" t="n">
        <v>102</v>
      </c>
      <c r="F19" s="39" t="n">
        <v>19</v>
      </c>
      <c r="G19" s="39" t="n">
        <v>12</v>
      </c>
      <c r="H19" s="39" t="n">
        <v>4</v>
      </c>
      <c r="I19" s="39" t="n">
        <v>0</v>
      </c>
      <c r="J19" s="41" t="n">
        <v>0</v>
      </c>
      <c r="K19" s="42" t="n">
        <v>123</v>
      </c>
    </row>
    <row r="20" customFormat="false" ht="25.5" hidden="false" customHeight="true" outlineLevel="0" collapsed="false">
      <c r="B20" s="36" t="s">
        <v>28</v>
      </c>
      <c r="C20" s="47" t="n">
        <v>162</v>
      </c>
      <c r="D20" s="38" t="n">
        <v>19</v>
      </c>
      <c r="E20" s="39" t="n">
        <v>115</v>
      </c>
      <c r="F20" s="39" t="n">
        <v>26</v>
      </c>
      <c r="G20" s="39" t="n">
        <v>20</v>
      </c>
      <c r="H20" s="39" t="n">
        <v>1</v>
      </c>
      <c r="I20" s="39" t="n">
        <v>0</v>
      </c>
      <c r="J20" s="41" t="n">
        <v>0</v>
      </c>
      <c r="K20" s="42" t="n">
        <v>147</v>
      </c>
    </row>
    <row r="21" customFormat="false" ht="25.5" hidden="false" customHeight="true" outlineLevel="0" collapsed="false">
      <c r="B21" s="36" t="s">
        <v>29</v>
      </c>
      <c r="C21" s="47" t="n">
        <v>122</v>
      </c>
      <c r="D21" s="38" t="n">
        <v>13</v>
      </c>
      <c r="E21" s="39" t="n">
        <v>86</v>
      </c>
      <c r="F21" s="39" t="n">
        <v>21</v>
      </c>
      <c r="G21" s="39" t="n">
        <v>9</v>
      </c>
      <c r="H21" s="39" t="n">
        <v>2</v>
      </c>
      <c r="I21" s="39" t="n">
        <v>0</v>
      </c>
      <c r="J21" s="41" t="n">
        <v>4</v>
      </c>
      <c r="K21" s="42" t="n">
        <v>146</v>
      </c>
    </row>
    <row r="22" customFormat="false" ht="25.5" hidden="false" customHeight="true" outlineLevel="0" collapsed="false">
      <c r="B22" s="43" t="s">
        <v>30</v>
      </c>
      <c r="C22" s="47" t="n">
        <v>130</v>
      </c>
      <c r="D22" s="38" t="n">
        <v>10</v>
      </c>
      <c r="E22" s="39" t="n">
        <v>104</v>
      </c>
      <c r="F22" s="39" t="n">
        <v>17</v>
      </c>
      <c r="G22" s="39" t="n">
        <v>7</v>
      </c>
      <c r="H22" s="39" t="n">
        <v>0</v>
      </c>
      <c r="I22" s="39" t="n">
        <v>0</v>
      </c>
      <c r="J22" s="41" t="n">
        <v>2</v>
      </c>
      <c r="K22" s="42" t="n">
        <v>99</v>
      </c>
    </row>
    <row r="23" customFormat="false" ht="25.5" hidden="false" customHeight="true" outlineLevel="0" collapsed="false">
      <c r="B23" s="43" t="s">
        <v>31</v>
      </c>
      <c r="C23" s="47" t="n">
        <v>185</v>
      </c>
      <c r="D23" s="44" t="n">
        <v>26</v>
      </c>
      <c r="E23" s="44" t="n">
        <v>137</v>
      </c>
      <c r="F23" s="44" t="n">
        <v>22</v>
      </c>
      <c r="G23" s="44" t="n">
        <v>17</v>
      </c>
      <c r="H23" s="44" t="n">
        <v>7</v>
      </c>
      <c r="I23" s="44" t="n">
        <v>0</v>
      </c>
      <c r="J23" s="46" t="n">
        <v>2</v>
      </c>
      <c r="K23" s="42" t="n">
        <v>171</v>
      </c>
    </row>
    <row r="24" customFormat="false" ht="25.5" hidden="false" customHeight="true" outlineLevel="0" collapsed="false">
      <c r="B24" s="36" t="s">
        <v>32</v>
      </c>
      <c r="C24" s="47" t="n">
        <v>201</v>
      </c>
      <c r="D24" s="44" t="n">
        <v>30</v>
      </c>
      <c r="E24" s="44" t="n">
        <v>139</v>
      </c>
      <c r="F24" s="44" t="n">
        <v>40</v>
      </c>
      <c r="G24" s="44" t="n">
        <v>11</v>
      </c>
      <c r="H24" s="44" t="n">
        <v>6</v>
      </c>
      <c r="I24" s="44" t="n">
        <v>0</v>
      </c>
      <c r="J24" s="46" t="n">
        <v>5</v>
      </c>
      <c r="K24" s="42" t="n">
        <v>190</v>
      </c>
    </row>
    <row r="25" customFormat="false" ht="25.5" hidden="false" customHeight="true" outlineLevel="0" collapsed="false">
      <c r="B25" s="36" t="s">
        <v>33</v>
      </c>
      <c r="C25" s="47" t="n">
        <v>218</v>
      </c>
      <c r="D25" s="44" t="n">
        <v>19</v>
      </c>
      <c r="E25" s="44" t="n">
        <v>165</v>
      </c>
      <c r="F25" s="44" t="n">
        <v>33</v>
      </c>
      <c r="G25" s="44" t="n">
        <v>18</v>
      </c>
      <c r="H25" s="44" t="n">
        <v>1</v>
      </c>
      <c r="I25" s="44" t="n">
        <v>0</v>
      </c>
      <c r="J25" s="46" t="n">
        <v>1</v>
      </c>
      <c r="K25" s="42" t="n">
        <v>201</v>
      </c>
    </row>
    <row r="26" customFormat="false" ht="25.5" hidden="false" customHeight="true" outlineLevel="0" collapsed="false">
      <c r="B26" s="36" t="s">
        <v>34</v>
      </c>
      <c r="C26" s="47" t="n">
        <v>261</v>
      </c>
      <c r="D26" s="44" t="n">
        <v>15</v>
      </c>
      <c r="E26" s="44" t="n">
        <v>184</v>
      </c>
      <c r="F26" s="44" t="n">
        <v>55</v>
      </c>
      <c r="G26" s="44" t="n">
        <v>11</v>
      </c>
      <c r="H26" s="44" t="n">
        <v>9</v>
      </c>
      <c r="I26" s="44" t="n">
        <v>0</v>
      </c>
      <c r="J26" s="46" t="n">
        <v>2</v>
      </c>
      <c r="K26" s="42" t="n">
        <v>222</v>
      </c>
    </row>
    <row r="27" customFormat="false" ht="25.5" hidden="false" customHeight="true" outlineLevel="0" collapsed="false">
      <c r="B27" s="36" t="s">
        <v>35</v>
      </c>
      <c r="C27" s="47" t="n">
        <v>322</v>
      </c>
      <c r="D27" s="44" t="n">
        <v>32</v>
      </c>
      <c r="E27" s="44" t="n">
        <v>233</v>
      </c>
      <c r="F27" s="44" t="n">
        <v>62</v>
      </c>
      <c r="G27" s="44" t="n">
        <v>23</v>
      </c>
      <c r="H27" s="44" t="n">
        <v>2</v>
      </c>
      <c r="I27" s="44" t="n">
        <v>0</v>
      </c>
      <c r="J27" s="46" t="n">
        <v>2</v>
      </c>
      <c r="K27" s="42" t="n">
        <v>258</v>
      </c>
    </row>
    <row r="28" customFormat="false" ht="25.5" hidden="false" customHeight="true" outlineLevel="0" collapsed="false">
      <c r="B28" s="48" t="s">
        <v>36</v>
      </c>
      <c r="C28" s="49" t="n">
        <v>348</v>
      </c>
      <c r="D28" s="50" t="n">
        <v>38</v>
      </c>
      <c r="E28" s="50" t="n">
        <v>221</v>
      </c>
      <c r="F28" s="50" t="n">
        <v>97</v>
      </c>
      <c r="G28" s="50" t="n">
        <v>23</v>
      </c>
      <c r="H28" s="50" t="n">
        <f aca="false">5+1</f>
        <v>6</v>
      </c>
      <c r="I28" s="50" t="n">
        <v>1</v>
      </c>
      <c r="J28" s="52" t="n">
        <v>1</v>
      </c>
      <c r="K28" s="53" t="n">
        <v>328</v>
      </c>
    </row>
    <row r="29" customFormat="false" ht="25.5" hidden="false" customHeight="true" outlineLevel="0" collapsed="false">
      <c r="B29" s="54" t="s">
        <v>37</v>
      </c>
      <c r="C29" s="55" t="n">
        <f aca="false">SUM(C17:C28)</f>
        <v>2320</v>
      </c>
      <c r="D29" s="56" t="n">
        <f aca="false">SUM(D17:D28)</f>
        <v>236</v>
      </c>
      <c r="E29" s="56" t="n">
        <f aca="false">SUM(E17:E28)</f>
        <v>1656</v>
      </c>
      <c r="F29" s="56" t="n">
        <f aca="false">SUM(F17:F28)</f>
        <v>427</v>
      </c>
      <c r="G29" s="56" t="n">
        <f aca="false">SUM(G17:G28)</f>
        <v>176</v>
      </c>
      <c r="H29" s="56" t="n">
        <f aca="false">SUM(H17:H28)</f>
        <v>42</v>
      </c>
      <c r="I29" s="56" t="n">
        <f aca="false">SUM(I17:I28)</f>
        <v>1</v>
      </c>
      <c r="J29" s="57" t="n">
        <f aca="false">SUM(J17:J28)</f>
        <v>19</v>
      </c>
      <c r="K29" s="58" t="n">
        <f aca="false">SUM(K17:K28)</f>
        <v>2111</v>
      </c>
    </row>
  </sheetData>
  <mergeCells count="11">
    <mergeCell ref="B1:K1"/>
    <mergeCell ref="C2:C3"/>
    <mergeCell ref="D2:D3"/>
    <mergeCell ref="E2:H2"/>
    <mergeCell ref="K2:K3"/>
    <mergeCell ref="B11:K11"/>
    <mergeCell ref="B12:K13"/>
    <mergeCell ref="C15:C16"/>
    <mergeCell ref="D15:D16"/>
    <mergeCell ref="E15:H15"/>
    <mergeCell ref="K15:K16"/>
  </mergeCells>
  <printOptions headings="false" gridLines="false" gridLinesSet="true" horizontalCentered="false" verticalCentered="false"/>
  <pageMargins left="0.236111111111111" right="0.236111111111111" top="0.747916666666667" bottom="0.748611111111111" header="0.511811023622047" footer="0.315277777777778"/>
  <pageSetup paperSize="9" scale="100" fitToWidth="1" fitToHeight="1" pageOrder="downThenOver" orientation="portrait" blackAndWhite="false" draft="false" cellComments="none" firstPageNumber="43" useFirstPageNumber="true" horizontalDpi="300" verticalDpi="300" copies="1"/>
  <headerFooter differentFirst="false" differentOddEven="false">
    <oddHeader/>
    <oddFooter>&amp;C&amp;P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language>ja-JP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